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80" yWindow="-165" windowWidth="21075" windowHeight="9975" tabRatio="808"/>
  </bookViews>
  <sheets>
    <sheet name="Ахрида" sheetId="2" r:id="rId1"/>
  </sheets>
  <calcPr calcId="144525"/>
</workbook>
</file>

<file path=xl/calcChain.xml><?xml version="1.0" encoding="utf-8"?>
<calcChain xmlns="http://schemas.openxmlformats.org/spreadsheetml/2006/main">
  <c r="I42" i="2" l="1"/>
  <c r="H42" i="2"/>
  <c r="G42" i="2"/>
  <c r="A25" i="2"/>
  <c r="A26" i="2" s="1"/>
  <c r="A27" i="2" s="1"/>
</calcChain>
</file>

<file path=xl/sharedStrings.xml><?xml version="1.0" encoding="utf-8"?>
<sst xmlns="http://schemas.openxmlformats.org/spreadsheetml/2006/main" count="68" uniqueCount="48">
  <si>
    <t>ПОЗИЦИЯ</t>
  </si>
  <si>
    <t>ОПИСАНИЕ НА ВИДОВЕТЕ РАБОТИ</t>
  </si>
  <si>
    <t>Единица мярка</t>
  </si>
  <si>
    <t>Количества</t>
  </si>
  <si>
    <t>Единична цена без ДДС</t>
  </si>
  <si>
    <t>Обща стойност без ДДС</t>
  </si>
  <si>
    <t>ЗЕМНИ РАБОТИ</t>
  </si>
  <si>
    <t>Общ обикновен изкоп, включително натоварване, транспортиране на определено разстояние, разтоварване на депо и оформянето му</t>
  </si>
  <si>
    <t>м3</t>
  </si>
  <si>
    <t>м2</t>
  </si>
  <si>
    <t>Фрезоване (технологично с цел осигуряване на минимални технологични дебелини на изравнителните пластове) на съществуваща асфалтобетонова настилка, включително, натоварване, транспортиране на определено разстояние, разтоварване на депо и оформянето му</t>
  </si>
  <si>
    <t>м</t>
  </si>
  <si>
    <t>бр.</t>
  </si>
  <si>
    <t>ЗЕМНИ РАБОТИ:</t>
  </si>
  <si>
    <t>АСФАЛТОВИ РАБОТИ</t>
  </si>
  <si>
    <t>Доставка и полагане на неплътна асфалтова смес за долен пласт на покритието (биндер) , за профилиране и изравняване на пластове с различна дебелина и ширина</t>
  </si>
  <si>
    <t>т</t>
  </si>
  <si>
    <t>Доставка и полагане на плътна асфалтова смес за износващ пласт със дебелина 4см в уплътнено състояние</t>
  </si>
  <si>
    <t>Направа на първи (свързващ) битумен разлив от разреден битум за връзка с различна ширина</t>
  </si>
  <si>
    <t>Направа на втори (свързващ) битумен разлив от битумна емулсия за връзка с различна ширина</t>
  </si>
  <si>
    <t>АСФАЛТОВИ РАБОТИ:</t>
  </si>
  <si>
    <t>ПЪТНИ РАБОТИ</t>
  </si>
  <si>
    <t>Изпълнение на основни пластове от зърнести материали, необработени със свързващо вещество,   с гранични условия</t>
  </si>
  <si>
    <t>Доставка и полагане на бетонови бордюри с размер 18/35, включително всички свързани с това разходи.</t>
  </si>
  <si>
    <t>Доставка, полагане и уплътняване на фракция за основа на тротоарна настилка</t>
  </si>
  <si>
    <t>Доставка и полагане на хоризонтална маркировка от термопластични материали с различна конфигурация  съгласно Чертежите, включително всички свързани с това разходи</t>
  </si>
  <si>
    <t>Доставка и монтаж на пътни знаци съгласно чертежите, включително всички свързани с това разходи</t>
  </si>
  <si>
    <t>Доставка и монтаж на нови тръбни стойки за знаци , включително всички свързани с това разходи.</t>
  </si>
  <si>
    <t>Повдигане или сваляне нивото на дъждоприемни и ревизионни шахти</t>
  </si>
  <si>
    <t>Доставка и монтаж на знак С3.1-2500мм съгласно чертежите</t>
  </si>
  <si>
    <t>Доставка и монтаж на знак Б2 съгласно чертежите</t>
  </si>
  <si>
    <t>Доставка и монтаж на знак Ж13 съгласно чертежите</t>
  </si>
  <si>
    <t>Доставка и монтаж на знак А23 съгласно чертежите</t>
  </si>
  <si>
    <t xml:space="preserve">Изработка на четирикрака метална стойка за монтаж на знаци С3.1 и Б2 </t>
  </si>
  <si>
    <t>Изработка на  метална стойка за монтаж на знаци Ж13 и А23</t>
  </si>
  <si>
    <t>ПЪТНИ РАБОТИ:</t>
  </si>
  <si>
    <t>РЕМОНТ НА НАСТИЛКАТА И ПЪТНОТО ТЯЛО</t>
  </si>
  <si>
    <t>Запълване на единични пукнатини с широчина по-голяма от 3мм с подходящ материали на битумна  основа</t>
  </si>
  <si>
    <t>м'</t>
  </si>
  <si>
    <t>Ремонт на локални деформации в пътната конструкция с дълбочина над 30 мм  (дълбоки кръпки), включително всички свързани с това разходи</t>
  </si>
  <si>
    <t>Ремонт на зони в пътната конструкция с интензивни мрежовидни пукнатини, включително всички свързани с това разходи</t>
  </si>
  <si>
    <t>РЕМОНТ НА НАСТИЛКАТА И ПЪТНОТО ТЯЛО:</t>
  </si>
  <si>
    <t>20 % ДДС :</t>
  </si>
  <si>
    <t>ВСИЧКО :</t>
  </si>
  <si>
    <t>Направа на тротоарна настилка с бетонови плочи на вароциментов разтвор</t>
  </si>
  <si>
    <t>Oбщо за обекта без ДДС:</t>
  </si>
  <si>
    <t>ОБЕКТ :   "Рехабилитация на улица Ахрида, гр. Крумовград"</t>
  </si>
  <si>
    <t>КОЛИЧЕСТВЕНА СМЕТКА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</si>
</sst>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2" fillId="0" borderId="0"/>
    <xf numFmtId="0" fontId="13" fillId="0" borderId="0"/>
  </cellStyleXfs>
  <cellXfs count="90">
    <xf numFmtId="0" fontId="0" fillId="0" borderId="0" xfId="0"/>
    <xf numFmtId="0" fontId="1" fillId="0" borderId="0" xfId="0" applyFont="1" applyAlignment="1">
      <alignment wrapText="1"/>
    </xf>
    <xf numFmtId="2" fontId="0" fillId="0" borderId="0" xfId="0" applyNumberFormat="1" applyAlignment="1">
      <alignment vertical="center"/>
    </xf>
    <xf numFmtId="0" fontId="0" fillId="0" borderId="0" xfId="0" applyAlignment="1">
      <alignment wrapText="1"/>
    </xf>
    <xf numFmtId="0" fontId="2" fillId="0" borderId="0" xfId="0" applyFont="1"/>
    <xf numFmtId="0" fontId="0" fillId="0" borderId="1" xfId="0" applyBorder="1" applyAlignment="1">
      <alignment horizont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2" fontId="5" fillId="3" borderId="3" xfId="0" applyNumberFormat="1" applyFont="1" applyFill="1" applyBorder="1" applyAlignment="1">
      <alignment horizontal="center" vertical="center" wrapText="1"/>
    </xf>
    <xf numFmtId="2" fontId="5" fillId="3" borderId="3" xfId="0" applyNumberFormat="1" applyFont="1" applyFill="1" applyBorder="1" applyAlignment="1">
      <alignment vertical="center" wrapText="1"/>
    </xf>
    <xf numFmtId="4" fontId="5" fillId="3" borderId="4" xfId="0" applyNumberFormat="1" applyFont="1" applyFill="1" applyBorder="1" applyAlignment="1">
      <alignment vertical="center" wrapText="1"/>
    </xf>
    <xf numFmtId="2" fontId="0" fillId="3" borderId="5" xfId="0" applyNumberFormat="1" applyFill="1" applyBorder="1" applyAlignment="1">
      <alignment vertical="center"/>
    </xf>
    <xf numFmtId="2" fontId="0" fillId="3" borderId="3" xfId="0" applyNumberFormat="1" applyFill="1" applyBorder="1" applyAlignment="1">
      <alignment vertical="center"/>
    </xf>
    <xf numFmtId="4" fontId="0" fillId="3" borderId="6" xfId="0" applyNumberForma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right" vertical="center" wrapText="1"/>
    </xf>
    <xf numFmtId="4" fontId="5" fillId="0" borderId="4" xfId="0" applyNumberFormat="1" applyFont="1" applyBorder="1" applyAlignment="1">
      <alignment vertical="center" wrapText="1"/>
    </xf>
    <xf numFmtId="2" fontId="5" fillId="0" borderId="3" xfId="0" applyNumberFormat="1" applyFont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5" fillId="2" borderId="3" xfId="0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vertical="center" wrapText="1"/>
    </xf>
    <xf numFmtId="4" fontId="8" fillId="2" borderId="4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vertical="center" wrapText="1"/>
    </xf>
    <xf numFmtId="4" fontId="8" fillId="0" borderId="4" xfId="0" applyNumberFormat="1" applyFont="1" applyFill="1" applyBorder="1" applyAlignment="1">
      <alignment vertical="center" wrapText="1"/>
    </xf>
    <xf numFmtId="2" fontId="5" fillId="0" borderId="3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0" fontId="6" fillId="2" borderId="3" xfId="0" applyFont="1" applyFill="1" applyBorder="1" applyAlignment="1">
      <alignment horizontal="left" vertical="center" wrapText="1"/>
    </xf>
    <xf numFmtId="4" fontId="10" fillId="2" borderId="4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right" vertical="center" wrapText="1"/>
    </xf>
    <xf numFmtId="4" fontId="10" fillId="0" borderId="4" xfId="0" applyNumberFormat="1" applyFont="1" applyFill="1" applyBorder="1" applyAlignment="1">
      <alignment vertical="center" wrapText="1"/>
    </xf>
    <xf numFmtId="0" fontId="8" fillId="3" borderId="3" xfId="0" applyFont="1" applyFill="1" applyBorder="1" applyAlignment="1">
      <alignment vertical="center" wrapText="1"/>
    </xf>
    <xf numFmtId="4" fontId="10" fillId="3" borderId="4" xfId="0" applyNumberFormat="1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2" fontId="5" fillId="3" borderId="3" xfId="0" applyNumberFormat="1" applyFont="1" applyFill="1" applyBorder="1" applyAlignment="1">
      <alignment horizontal="right" vertical="center" wrapText="1"/>
    </xf>
    <xf numFmtId="4" fontId="8" fillId="3" borderId="4" xfId="0" applyNumberFormat="1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2" fontId="3" fillId="3" borderId="9" xfId="0" applyNumberFormat="1" applyFont="1" applyFill="1" applyBorder="1" applyAlignment="1">
      <alignment vertical="center" wrapText="1"/>
    </xf>
    <xf numFmtId="2" fontId="3" fillId="3" borderId="4" xfId="0" applyNumberFormat="1" applyFont="1" applyFill="1" applyBorder="1" applyAlignment="1">
      <alignment vertical="center" wrapText="1"/>
    </xf>
    <xf numFmtId="2" fontId="3" fillId="0" borderId="0" xfId="0" applyNumberFormat="1" applyFont="1" applyFill="1" applyBorder="1" applyAlignment="1">
      <alignment horizontal="right" vertical="center" wrapText="1"/>
    </xf>
    <xf numFmtId="2" fontId="3" fillId="0" borderId="0" xfId="0" applyNumberFormat="1" applyFont="1" applyFill="1" applyBorder="1" applyAlignment="1">
      <alignment vertical="center" wrapText="1"/>
    </xf>
    <xf numFmtId="2" fontId="0" fillId="0" borderId="0" xfId="0" applyNumberFormat="1" applyFill="1" applyBorder="1" applyAlignment="1">
      <alignment vertical="center"/>
    </xf>
    <xf numFmtId="4" fontId="3" fillId="0" borderId="0" xfId="0" applyNumberFormat="1" applyFont="1" applyFill="1" applyBorder="1" applyAlignment="1">
      <alignment vertical="center" wrapText="1"/>
    </xf>
    <xf numFmtId="4" fontId="3" fillId="3" borderId="3" xfId="0" applyNumberFormat="1" applyFont="1" applyFill="1" applyBorder="1" applyAlignment="1">
      <alignment vertical="center" wrapText="1"/>
    </xf>
    <xf numFmtId="1" fontId="0" fillId="0" borderId="0" xfId="0" applyNumberFormat="1" applyAlignment="1">
      <alignment horizontal="center" vertical="center"/>
    </xf>
    <xf numFmtId="2" fontId="0" fillId="0" borderId="0" xfId="0" applyNumberFormat="1" applyAlignment="1">
      <alignment vertical="center" wrapText="1"/>
    </xf>
    <xf numFmtId="4" fontId="0" fillId="0" borderId="0" xfId="0" applyNumberFormat="1" applyAlignment="1">
      <alignment vertical="center"/>
    </xf>
    <xf numFmtId="2" fontId="3" fillId="3" borderId="17" xfId="0" applyNumberFormat="1" applyFont="1" applyFill="1" applyBorder="1" applyAlignment="1">
      <alignment vertical="center" wrapText="1"/>
    </xf>
    <xf numFmtId="2" fontId="3" fillId="3" borderId="7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4" fontId="5" fillId="0" borderId="4" xfId="0" applyNumberFormat="1" applyFont="1" applyFill="1" applyBorder="1" applyAlignment="1">
      <alignment vertical="center" wrapText="1"/>
    </xf>
    <xf numFmtId="2" fontId="9" fillId="0" borderId="3" xfId="0" applyNumberFormat="1" applyFont="1" applyFill="1" applyBorder="1" applyAlignment="1">
      <alignment vertical="center" wrapText="1"/>
    </xf>
    <xf numFmtId="2" fontId="11" fillId="3" borderId="19" xfId="0" applyNumberFormat="1" applyFont="1" applyFill="1" applyBorder="1" applyAlignment="1">
      <alignment horizontal="right" vertical="center" wrapText="1"/>
    </xf>
    <xf numFmtId="2" fontId="11" fillId="3" borderId="20" xfId="0" applyNumberFormat="1" applyFont="1" applyFill="1" applyBorder="1" applyAlignment="1">
      <alignment horizontal="right" vertical="center" wrapText="1"/>
    </xf>
    <xf numFmtId="2" fontId="11" fillId="3" borderId="8" xfId="0" applyNumberFormat="1" applyFont="1" applyFill="1" applyBorder="1" applyAlignment="1">
      <alignment horizontal="right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4" fontId="3" fillId="2" borderId="14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2" fontId="11" fillId="3" borderId="15" xfId="0" applyNumberFormat="1" applyFont="1" applyFill="1" applyBorder="1" applyAlignment="1">
      <alignment horizontal="right" vertical="center" wrapText="1"/>
    </xf>
    <xf numFmtId="2" fontId="11" fillId="3" borderId="16" xfId="0" applyNumberFormat="1" applyFont="1" applyFill="1" applyBorder="1" applyAlignment="1">
      <alignment horizontal="right" vertical="center" wrapText="1"/>
    </xf>
    <xf numFmtId="2" fontId="11" fillId="3" borderId="18" xfId="0" applyNumberFormat="1" applyFont="1" applyFill="1" applyBorder="1" applyAlignment="1">
      <alignment horizontal="right" vertical="center" wrapText="1"/>
    </xf>
    <xf numFmtId="2" fontId="11" fillId="3" borderId="12" xfId="0" applyNumberFormat="1" applyFont="1" applyFill="1" applyBorder="1" applyAlignment="1">
      <alignment horizontal="right" vertical="center" wrapText="1"/>
    </xf>
    <xf numFmtId="2" fontId="11" fillId="3" borderId="5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wrapText="1"/>
    </xf>
    <xf numFmtId="0" fontId="0" fillId="0" borderId="0" xfId="0" applyBorder="1" applyAlignment="1">
      <alignment horizontal="center" wrapText="1"/>
    </xf>
    <xf numFmtId="1" fontId="3" fillId="2" borderId="10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</cellXfs>
  <cellStyles count="3">
    <cellStyle name="Normal_Podr_kol_49" xfId="2"/>
    <cellStyle name="Нормален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7"/>
  <sheetViews>
    <sheetView tabSelected="1" topLeftCell="A34" workbookViewId="0">
      <selection activeCell="A11" sqref="A11"/>
    </sheetView>
  </sheetViews>
  <sheetFormatPr defaultRowHeight="15" x14ac:dyDescent="0.25"/>
  <cols>
    <col min="1" max="1" width="12.28515625" style="62" customWidth="1"/>
    <col min="2" max="2" width="51" style="63" customWidth="1"/>
    <col min="3" max="3" width="10.85546875" style="2" customWidth="1"/>
    <col min="4" max="4" width="14.42578125" style="2" customWidth="1"/>
    <col min="5" max="5" width="16.42578125" style="2" customWidth="1"/>
    <col min="6" max="6" width="16.85546875" style="2" customWidth="1"/>
    <col min="7" max="7" width="14.85546875" style="2" hidden="1" customWidth="1"/>
    <col min="8" max="8" width="9.140625" style="2" hidden="1" customWidth="1"/>
    <col min="9" max="9" width="13.140625" style="64" hidden="1" customWidth="1"/>
    <col min="10" max="10" width="24.140625" style="2" customWidth="1"/>
    <col min="11" max="11" width="16" style="2" customWidth="1"/>
    <col min="12" max="238" width="9.140625" style="2"/>
    <col min="239" max="239" width="12.28515625" style="2" customWidth="1"/>
    <col min="240" max="240" width="41.28515625" style="2" customWidth="1"/>
    <col min="241" max="241" width="10.85546875" style="2" customWidth="1"/>
    <col min="242" max="242" width="14.42578125" style="2" customWidth="1"/>
    <col min="243" max="243" width="11.7109375" style="2" customWidth="1"/>
    <col min="244" max="244" width="16.85546875" style="2" customWidth="1"/>
    <col min="245" max="247" width="0" style="2" hidden="1" customWidth="1"/>
    <col min="248" max="251" width="13.140625" style="2" customWidth="1"/>
    <col min="252" max="252" width="9.140625" style="2"/>
    <col min="253" max="253" width="14.5703125" style="2" customWidth="1"/>
    <col min="254" max="16384" width="9.140625" style="2"/>
  </cols>
  <sheetData>
    <row r="1" spans="1:10" x14ac:dyDescent="0.25">
      <c r="A1" s="84" t="s">
        <v>46</v>
      </c>
      <c r="B1" s="84"/>
      <c r="C1" s="84"/>
      <c r="D1" s="84"/>
      <c r="E1" s="84"/>
      <c r="F1" s="84"/>
      <c r="G1" s="1"/>
      <c r="H1" s="1"/>
      <c r="I1" s="1"/>
      <c r="J1" s="1"/>
    </row>
    <row r="2" spans="1:10" s="4" customFormat="1" x14ac:dyDescent="0.25">
      <c r="A2" s="85"/>
      <c r="B2" s="85"/>
      <c r="C2" s="85"/>
      <c r="D2" s="85"/>
      <c r="E2" s="85"/>
      <c r="F2" s="85"/>
      <c r="G2" s="3"/>
      <c r="H2" s="3"/>
      <c r="I2" s="3"/>
      <c r="J2" s="3"/>
    </row>
    <row r="3" spans="1:10" s="4" customFormat="1" x14ac:dyDescent="0.25">
      <c r="A3" s="85" t="s">
        <v>47</v>
      </c>
      <c r="B3" s="85"/>
      <c r="C3" s="85"/>
      <c r="D3" s="85"/>
      <c r="E3" s="85"/>
      <c r="F3" s="85"/>
      <c r="G3" s="3"/>
      <c r="H3" s="3"/>
      <c r="I3" s="3"/>
      <c r="J3" s="3"/>
    </row>
    <row r="4" spans="1:10" s="4" customFormat="1" ht="15.75" thickBot="1" x14ac:dyDescent="0.3">
      <c r="A4" s="5"/>
      <c r="B4" s="5"/>
      <c r="C4" s="5"/>
      <c r="D4" s="5"/>
      <c r="E4" s="5"/>
      <c r="F4" s="5"/>
      <c r="G4" s="3"/>
      <c r="H4" s="3"/>
      <c r="I4" s="3"/>
      <c r="J4" s="3"/>
    </row>
    <row r="5" spans="1:10" x14ac:dyDescent="0.25">
      <c r="A5" s="86" t="s">
        <v>0</v>
      </c>
      <c r="B5" s="75" t="s">
        <v>1</v>
      </c>
      <c r="C5" s="75" t="s">
        <v>2</v>
      </c>
      <c r="D5" s="75" t="s">
        <v>3</v>
      </c>
      <c r="E5" s="75" t="s">
        <v>4</v>
      </c>
      <c r="F5" s="88" t="s">
        <v>5</v>
      </c>
      <c r="G5" s="73" t="s">
        <v>3</v>
      </c>
      <c r="H5" s="75" t="s">
        <v>4</v>
      </c>
      <c r="I5" s="77" t="s">
        <v>5</v>
      </c>
    </row>
    <row r="6" spans="1:10" x14ac:dyDescent="0.25">
      <c r="A6" s="87"/>
      <c r="B6" s="76"/>
      <c r="C6" s="76"/>
      <c r="D6" s="76"/>
      <c r="E6" s="76"/>
      <c r="F6" s="89"/>
      <c r="G6" s="74"/>
      <c r="H6" s="76"/>
      <c r="I6" s="78"/>
    </row>
    <row r="7" spans="1:10" x14ac:dyDescent="0.25">
      <c r="A7" s="6">
        <v>1</v>
      </c>
      <c r="B7" s="7">
        <v>2</v>
      </c>
      <c r="C7" s="7">
        <v>3</v>
      </c>
      <c r="D7" s="7">
        <v>4</v>
      </c>
      <c r="E7" s="7">
        <v>5</v>
      </c>
      <c r="F7" s="8">
        <v>6</v>
      </c>
      <c r="G7" s="9">
        <v>7</v>
      </c>
      <c r="H7" s="7">
        <v>8</v>
      </c>
      <c r="I7" s="10">
        <v>9</v>
      </c>
    </row>
    <row r="8" spans="1:10" ht="15.75" x14ac:dyDescent="0.25">
      <c r="A8" s="11"/>
      <c r="B8" s="12" t="s">
        <v>6</v>
      </c>
      <c r="C8" s="13"/>
      <c r="D8" s="14"/>
      <c r="E8" s="15"/>
      <c r="F8" s="16"/>
      <c r="G8" s="17"/>
      <c r="H8" s="18"/>
      <c r="I8" s="19"/>
    </row>
    <row r="9" spans="1:10" ht="63" x14ac:dyDescent="0.25">
      <c r="A9" s="20">
        <v>1</v>
      </c>
      <c r="B9" s="21" t="s">
        <v>7</v>
      </c>
      <c r="C9" s="22" t="s">
        <v>8</v>
      </c>
      <c r="D9" s="23">
        <v>193.76</v>
      </c>
      <c r="E9" s="27"/>
      <c r="F9" s="68"/>
      <c r="G9" s="17"/>
      <c r="H9" s="18"/>
      <c r="I9" s="19"/>
    </row>
    <row r="10" spans="1:10" ht="110.25" x14ac:dyDescent="0.25">
      <c r="A10" s="26">
        <v>2</v>
      </c>
      <c r="B10" s="21" t="s">
        <v>10</v>
      </c>
      <c r="C10" s="22" t="s">
        <v>9</v>
      </c>
      <c r="D10" s="23">
        <v>5168.79</v>
      </c>
      <c r="E10" s="35"/>
      <c r="F10" s="68"/>
      <c r="G10" s="17"/>
      <c r="H10" s="18"/>
      <c r="I10" s="19"/>
    </row>
    <row r="11" spans="1:10" ht="15.75" x14ac:dyDescent="0.25">
      <c r="A11" s="28"/>
      <c r="B11" s="29" t="s">
        <v>13</v>
      </c>
      <c r="C11" s="30"/>
      <c r="D11" s="31"/>
      <c r="E11" s="31"/>
      <c r="F11" s="32"/>
      <c r="G11" s="17"/>
      <c r="H11" s="18"/>
      <c r="I11" s="19"/>
    </row>
    <row r="12" spans="1:10" ht="15.75" x14ac:dyDescent="0.25">
      <c r="A12" s="26"/>
      <c r="B12" s="33"/>
      <c r="C12" s="34"/>
      <c r="D12" s="35"/>
      <c r="E12" s="35"/>
      <c r="F12" s="36"/>
      <c r="G12" s="17"/>
      <c r="H12" s="18"/>
      <c r="I12" s="19"/>
    </row>
    <row r="13" spans="1:10" ht="15.75" x14ac:dyDescent="0.25">
      <c r="A13" s="11"/>
      <c r="B13" s="12" t="s">
        <v>14</v>
      </c>
      <c r="C13" s="13"/>
      <c r="D13" s="14"/>
      <c r="E13" s="15"/>
      <c r="F13" s="16"/>
      <c r="G13" s="17"/>
      <c r="H13" s="18"/>
      <c r="I13" s="19"/>
    </row>
    <row r="14" spans="1:10" ht="63" x14ac:dyDescent="0.25">
      <c r="A14" s="20">
        <v>1</v>
      </c>
      <c r="B14" s="21" t="s">
        <v>15</v>
      </c>
      <c r="C14" s="22" t="s">
        <v>16</v>
      </c>
      <c r="D14" s="37">
        <v>521.83000000000004</v>
      </c>
      <c r="E14" s="35"/>
      <c r="F14" s="68"/>
      <c r="G14" s="17"/>
      <c r="H14" s="18"/>
      <c r="I14" s="19"/>
    </row>
    <row r="15" spans="1:10" ht="47.25" x14ac:dyDescent="0.25">
      <c r="A15" s="20">
        <v>2</v>
      </c>
      <c r="B15" s="38" t="s">
        <v>17</v>
      </c>
      <c r="C15" s="22" t="s">
        <v>9</v>
      </c>
      <c r="D15" s="37">
        <v>6171.72</v>
      </c>
      <c r="E15" s="69"/>
      <c r="F15" s="68"/>
      <c r="G15" s="17"/>
      <c r="H15" s="18"/>
      <c r="I15" s="19"/>
    </row>
    <row r="16" spans="1:10" ht="31.5" x14ac:dyDescent="0.25">
      <c r="A16" s="20">
        <v>3</v>
      </c>
      <c r="B16" s="38" t="s">
        <v>18</v>
      </c>
      <c r="C16" s="22" t="s">
        <v>9</v>
      </c>
      <c r="D16" s="23">
        <v>696.78</v>
      </c>
      <c r="E16" s="69"/>
      <c r="F16" s="68"/>
      <c r="G16" s="17"/>
      <c r="H16" s="18"/>
      <c r="I16" s="19"/>
    </row>
    <row r="17" spans="1:9" ht="31.5" x14ac:dyDescent="0.25">
      <c r="A17" s="20">
        <v>4</v>
      </c>
      <c r="B17" s="38" t="s">
        <v>19</v>
      </c>
      <c r="C17" s="22" t="s">
        <v>9</v>
      </c>
      <c r="D17" s="23">
        <v>12343.43</v>
      </c>
      <c r="E17" s="69"/>
      <c r="F17" s="68"/>
      <c r="G17" s="17"/>
      <c r="H17" s="18"/>
      <c r="I17" s="19"/>
    </row>
    <row r="18" spans="1:9" ht="15.75" x14ac:dyDescent="0.25">
      <c r="A18" s="28"/>
      <c r="B18" s="39" t="s">
        <v>20</v>
      </c>
      <c r="C18" s="30"/>
      <c r="D18" s="31"/>
      <c r="E18" s="31"/>
      <c r="F18" s="40"/>
      <c r="G18" s="17"/>
      <c r="H18" s="18"/>
      <c r="I18" s="19"/>
    </row>
    <row r="19" spans="1:9" ht="15.75" x14ac:dyDescent="0.25">
      <c r="A19" s="26"/>
      <c r="B19" s="41"/>
      <c r="C19" s="34"/>
      <c r="D19" s="35"/>
      <c r="E19" s="35"/>
      <c r="F19" s="42"/>
      <c r="G19" s="17"/>
      <c r="H19" s="18"/>
      <c r="I19" s="19"/>
    </row>
    <row r="20" spans="1:9" ht="15.75" x14ac:dyDescent="0.25">
      <c r="A20" s="11"/>
      <c r="B20" s="43" t="s">
        <v>21</v>
      </c>
      <c r="C20" s="13"/>
      <c r="D20" s="15"/>
      <c r="E20" s="15"/>
      <c r="F20" s="44"/>
      <c r="G20" s="17"/>
      <c r="H20" s="18"/>
      <c r="I20" s="19"/>
    </row>
    <row r="21" spans="1:9" ht="47.25" x14ac:dyDescent="0.25">
      <c r="A21" s="20">
        <v>1</v>
      </c>
      <c r="B21" s="38" t="s">
        <v>22</v>
      </c>
      <c r="C21" s="22" t="s">
        <v>8</v>
      </c>
      <c r="D21" s="23">
        <v>320.37</v>
      </c>
      <c r="E21" s="35"/>
      <c r="F21" s="68"/>
      <c r="G21" s="17"/>
      <c r="H21" s="18"/>
      <c r="I21" s="19"/>
    </row>
    <row r="22" spans="1:9" ht="47.25" x14ac:dyDescent="0.25">
      <c r="A22" s="20">
        <v>2</v>
      </c>
      <c r="B22" s="38" t="s">
        <v>23</v>
      </c>
      <c r="C22" s="45" t="s">
        <v>11</v>
      </c>
      <c r="D22" s="23">
        <v>1685</v>
      </c>
      <c r="E22" s="35"/>
      <c r="F22" s="68"/>
      <c r="G22" s="17"/>
      <c r="H22" s="18"/>
      <c r="I22" s="19"/>
    </row>
    <row r="23" spans="1:9" ht="31.5" x14ac:dyDescent="0.25">
      <c r="A23" s="20">
        <v>3</v>
      </c>
      <c r="B23" s="38" t="s">
        <v>24</v>
      </c>
      <c r="C23" s="45" t="s">
        <v>8</v>
      </c>
      <c r="D23" s="23">
        <v>753.7</v>
      </c>
      <c r="E23" s="35"/>
      <c r="F23" s="68"/>
      <c r="G23" s="17"/>
      <c r="H23" s="18"/>
      <c r="I23" s="19"/>
    </row>
    <row r="24" spans="1:9" ht="36" customHeight="1" x14ac:dyDescent="0.25">
      <c r="A24" s="26">
        <v>4</v>
      </c>
      <c r="B24" s="67" t="s">
        <v>44</v>
      </c>
      <c r="C24" s="50" t="s">
        <v>9</v>
      </c>
      <c r="D24" s="23">
        <v>3768.51</v>
      </c>
      <c r="E24" s="35"/>
      <c r="F24" s="68"/>
      <c r="G24" s="17"/>
      <c r="H24" s="18"/>
      <c r="I24" s="19"/>
    </row>
    <row r="25" spans="1:9" ht="63" x14ac:dyDescent="0.25">
      <c r="A25" s="20">
        <f>A24+1</f>
        <v>5</v>
      </c>
      <c r="B25" s="38" t="s">
        <v>25</v>
      </c>
      <c r="C25" s="22" t="s">
        <v>9</v>
      </c>
      <c r="D25" s="37">
        <v>57.55</v>
      </c>
      <c r="E25" s="35"/>
      <c r="F25" s="68"/>
      <c r="G25" s="17"/>
      <c r="H25" s="18"/>
      <c r="I25" s="19"/>
    </row>
    <row r="26" spans="1:9" ht="47.25" x14ac:dyDescent="0.25">
      <c r="A26" s="20">
        <f>A25+1</f>
        <v>6</v>
      </c>
      <c r="B26" s="38" t="s">
        <v>26</v>
      </c>
      <c r="C26" s="22" t="s">
        <v>9</v>
      </c>
      <c r="D26" s="37">
        <v>6.64</v>
      </c>
      <c r="E26" s="25"/>
      <c r="F26" s="24"/>
      <c r="G26" s="17"/>
      <c r="H26" s="18"/>
      <c r="I26" s="19"/>
    </row>
    <row r="27" spans="1:9" ht="47.25" x14ac:dyDescent="0.25">
      <c r="A27" s="20">
        <f>A26+1</f>
        <v>7</v>
      </c>
      <c r="B27" s="38" t="s">
        <v>27</v>
      </c>
      <c r="C27" s="22" t="s">
        <v>12</v>
      </c>
      <c r="D27" s="37">
        <v>20</v>
      </c>
      <c r="E27" s="25"/>
      <c r="F27" s="24"/>
      <c r="G27" s="17"/>
      <c r="H27" s="18"/>
      <c r="I27" s="19"/>
    </row>
    <row r="28" spans="1:9" ht="31.5" x14ac:dyDescent="0.25">
      <c r="A28" s="20">
        <v>8</v>
      </c>
      <c r="B28" s="38" t="s">
        <v>28</v>
      </c>
      <c r="C28" s="22" t="s">
        <v>12</v>
      </c>
      <c r="D28" s="37">
        <v>16</v>
      </c>
      <c r="E28" s="25"/>
      <c r="F28" s="24"/>
      <c r="G28" s="17"/>
      <c r="H28" s="18"/>
      <c r="I28" s="19"/>
    </row>
    <row r="29" spans="1:9" ht="31.5" x14ac:dyDescent="0.25">
      <c r="A29" s="20">
        <v>9</v>
      </c>
      <c r="B29" s="38" t="s">
        <v>29</v>
      </c>
      <c r="C29" s="45" t="s">
        <v>12</v>
      </c>
      <c r="D29" s="37">
        <v>10</v>
      </c>
      <c r="E29" s="25"/>
      <c r="F29" s="24"/>
      <c r="G29" s="17"/>
      <c r="H29" s="18"/>
      <c r="I29" s="19"/>
    </row>
    <row r="30" spans="1:9" ht="31.5" x14ac:dyDescent="0.25">
      <c r="A30" s="20">
        <v>10</v>
      </c>
      <c r="B30" s="38" t="s">
        <v>30</v>
      </c>
      <c r="C30" s="45" t="s">
        <v>12</v>
      </c>
      <c r="D30" s="37">
        <v>10</v>
      </c>
      <c r="E30" s="25"/>
      <c r="F30" s="24"/>
      <c r="G30" s="17"/>
      <c r="H30" s="18"/>
      <c r="I30" s="19"/>
    </row>
    <row r="31" spans="1:9" ht="31.5" x14ac:dyDescent="0.25">
      <c r="A31" s="20">
        <v>11</v>
      </c>
      <c r="B31" s="38" t="s">
        <v>31</v>
      </c>
      <c r="C31" s="45" t="s">
        <v>12</v>
      </c>
      <c r="D31" s="37">
        <v>6</v>
      </c>
      <c r="E31" s="25"/>
      <c r="F31" s="24"/>
      <c r="G31" s="17"/>
      <c r="H31" s="18"/>
      <c r="I31" s="19"/>
    </row>
    <row r="32" spans="1:9" ht="31.5" x14ac:dyDescent="0.25">
      <c r="A32" s="20">
        <v>12</v>
      </c>
      <c r="B32" s="38" t="s">
        <v>32</v>
      </c>
      <c r="C32" s="45" t="s">
        <v>12</v>
      </c>
      <c r="D32" s="37">
        <v>6</v>
      </c>
      <c r="E32" s="25"/>
      <c r="F32" s="24"/>
      <c r="G32" s="17"/>
      <c r="H32" s="18"/>
      <c r="I32" s="19"/>
    </row>
    <row r="33" spans="1:9" ht="31.5" x14ac:dyDescent="0.25">
      <c r="A33" s="20">
        <v>13</v>
      </c>
      <c r="B33" s="38" t="s">
        <v>33</v>
      </c>
      <c r="C33" s="45" t="s">
        <v>12</v>
      </c>
      <c r="D33" s="37">
        <v>10</v>
      </c>
      <c r="E33" s="25"/>
      <c r="F33" s="24"/>
      <c r="G33" s="17"/>
      <c r="H33" s="18"/>
      <c r="I33" s="19"/>
    </row>
    <row r="34" spans="1:9" ht="31.5" x14ac:dyDescent="0.25">
      <c r="A34" s="20">
        <v>14</v>
      </c>
      <c r="B34" s="38" t="s">
        <v>34</v>
      </c>
      <c r="C34" s="45" t="s">
        <v>12</v>
      </c>
      <c r="D34" s="37">
        <v>6</v>
      </c>
      <c r="E34" s="25"/>
      <c r="F34" s="24"/>
      <c r="G34" s="17"/>
      <c r="H34" s="18"/>
      <c r="I34" s="19"/>
    </row>
    <row r="35" spans="1:9" ht="15.75" x14ac:dyDescent="0.25">
      <c r="A35" s="28"/>
      <c r="B35" s="46" t="s">
        <v>35</v>
      </c>
      <c r="C35" s="47"/>
      <c r="D35" s="48"/>
      <c r="E35" s="31"/>
      <c r="F35" s="32"/>
      <c r="G35" s="17"/>
      <c r="H35" s="18"/>
      <c r="I35" s="19"/>
    </row>
    <row r="36" spans="1:9" ht="15.75" x14ac:dyDescent="0.25">
      <c r="A36" s="26"/>
      <c r="B36" s="49"/>
      <c r="C36" s="50"/>
      <c r="D36" s="23"/>
      <c r="E36" s="35"/>
      <c r="F36" s="36"/>
      <c r="G36" s="17"/>
      <c r="H36" s="18"/>
      <c r="I36" s="19"/>
    </row>
    <row r="37" spans="1:9" ht="31.5" x14ac:dyDescent="0.25">
      <c r="A37" s="11"/>
      <c r="B37" s="43" t="s">
        <v>36</v>
      </c>
      <c r="C37" s="51"/>
      <c r="D37" s="52"/>
      <c r="E37" s="15"/>
      <c r="F37" s="53"/>
      <c r="G37" s="17"/>
      <c r="H37" s="18"/>
      <c r="I37" s="19"/>
    </row>
    <row r="38" spans="1:9" ht="47.25" x14ac:dyDescent="0.25">
      <c r="A38" s="26">
        <v>1</v>
      </c>
      <c r="B38" s="38" t="s">
        <v>37</v>
      </c>
      <c r="C38" s="45" t="s">
        <v>38</v>
      </c>
      <c r="D38" s="37">
        <v>185</v>
      </c>
      <c r="E38" s="35"/>
      <c r="F38" s="68"/>
      <c r="G38" s="17"/>
      <c r="H38" s="18"/>
      <c r="I38" s="19"/>
    </row>
    <row r="39" spans="1:9" ht="63" x14ac:dyDescent="0.25">
      <c r="A39" s="26">
        <v>2</v>
      </c>
      <c r="B39" s="38" t="s">
        <v>39</v>
      </c>
      <c r="C39" s="45" t="s">
        <v>9</v>
      </c>
      <c r="D39" s="37">
        <v>420</v>
      </c>
      <c r="E39" s="35"/>
      <c r="F39" s="68"/>
      <c r="G39" s="17"/>
      <c r="H39" s="18"/>
      <c r="I39" s="19"/>
    </row>
    <row r="40" spans="1:9" ht="47.25" x14ac:dyDescent="0.25">
      <c r="A40" s="26">
        <v>3</v>
      </c>
      <c r="B40" s="38" t="s">
        <v>40</v>
      </c>
      <c r="C40" s="45" t="s">
        <v>9</v>
      </c>
      <c r="D40" s="37">
        <v>390</v>
      </c>
      <c r="E40" s="35"/>
      <c r="F40" s="68"/>
      <c r="G40" s="17"/>
      <c r="H40" s="18"/>
      <c r="I40" s="19"/>
    </row>
    <row r="41" spans="1:9" ht="32.25" thickBot="1" x14ac:dyDescent="0.3">
      <c r="A41" s="28"/>
      <c r="B41" s="54" t="s">
        <v>41</v>
      </c>
      <c r="C41" s="47"/>
      <c r="D41" s="48"/>
      <c r="E41" s="31"/>
      <c r="F41" s="32"/>
      <c r="G41" s="17"/>
      <c r="H41" s="18"/>
      <c r="I41" s="19"/>
    </row>
    <row r="42" spans="1:9" ht="18.75" x14ac:dyDescent="0.25">
      <c r="A42" s="79" t="s">
        <v>45</v>
      </c>
      <c r="B42" s="80"/>
      <c r="C42" s="80"/>
      <c r="D42" s="80"/>
      <c r="E42" s="80"/>
      <c r="F42" s="65"/>
      <c r="G42" s="55">
        <f>G41+G35+G18+G11</f>
        <v>0</v>
      </c>
      <c r="H42" s="55">
        <f>H41+H35+H18+H11</f>
        <v>0</v>
      </c>
      <c r="I42" s="55">
        <f>I41+I35+I18+I11</f>
        <v>0</v>
      </c>
    </row>
    <row r="43" spans="1:9" ht="18.75" x14ac:dyDescent="0.25">
      <c r="A43" s="81" t="s">
        <v>42</v>
      </c>
      <c r="B43" s="82"/>
      <c r="C43" s="82"/>
      <c r="D43" s="82"/>
      <c r="E43" s="83"/>
      <c r="F43" s="56"/>
      <c r="G43" s="17"/>
      <c r="H43" s="18"/>
      <c r="I43" s="61"/>
    </row>
    <row r="44" spans="1:9" ht="19.5" thickBot="1" x14ac:dyDescent="0.3">
      <c r="A44" s="70" t="s">
        <v>43</v>
      </c>
      <c r="B44" s="71"/>
      <c r="C44" s="71"/>
      <c r="D44" s="71"/>
      <c r="E44" s="72"/>
      <c r="F44" s="66"/>
      <c r="G44" s="17"/>
      <c r="H44" s="18"/>
      <c r="I44" s="61"/>
    </row>
    <row r="45" spans="1:9" ht="15.75" x14ac:dyDescent="0.25">
      <c r="A45" s="57"/>
      <c r="B45" s="57"/>
      <c r="C45" s="57"/>
      <c r="D45" s="57"/>
      <c r="E45" s="57"/>
      <c r="F45" s="58"/>
      <c r="G45" s="59"/>
      <c r="H45" s="59"/>
      <c r="I45" s="60"/>
    </row>
    <row r="46" spans="1:9" ht="15.75" x14ac:dyDescent="0.25">
      <c r="A46" s="57"/>
      <c r="B46" s="57"/>
      <c r="C46" s="57"/>
      <c r="D46" s="57"/>
      <c r="E46" s="57"/>
      <c r="F46" s="58"/>
      <c r="G46" s="59"/>
      <c r="H46" s="59"/>
      <c r="I46" s="60"/>
    </row>
    <row r="47" spans="1:9" ht="15.75" x14ac:dyDescent="0.25">
      <c r="A47" s="57"/>
      <c r="B47" s="57"/>
      <c r="C47" s="57"/>
      <c r="D47" s="57"/>
      <c r="E47" s="57"/>
      <c r="F47" s="58"/>
      <c r="G47" s="59"/>
      <c r="H47" s="59"/>
      <c r="I47" s="60"/>
    </row>
  </sheetData>
  <mergeCells count="15">
    <mergeCell ref="A1:F1"/>
    <mergeCell ref="A2:F2"/>
    <mergeCell ref="A3:F3"/>
    <mergeCell ref="A5:A6"/>
    <mergeCell ref="B5:B6"/>
    <mergeCell ref="C5:C6"/>
    <mergeCell ref="D5:D6"/>
    <mergeCell ref="E5:E6"/>
    <mergeCell ref="F5:F6"/>
    <mergeCell ref="A44:E44"/>
    <mergeCell ref="G5:G6"/>
    <mergeCell ref="H5:H6"/>
    <mergeCell ref="I5:I6"/>
    <mergeCell ref="A42:E42"/>
    <mergeCell ref="A43:E43"/>
  </mergeCells>
  <phoneticPr fontId="0" type="noConversion"/>
  <pageMargins left="0.70866141732283472" right="0.70866141732283472" top="0.74803149606299213" bottom="0.55118110236220474" header="0.31496062992125984" footer="0.31496062992125984"/>
  <pageSetup paperSize="9" scale="74" fitToHeight="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Ахрида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vgv</dc:creator>
  <cp:lastModifiedBy>Hadjiev</cp:lastModifiedBy>
  <cp:lastPrinted>2016-09-07T12:16:05Z</cp:lastPrinted>
  <dcterms:created xsi:type="dcterms:W3CDTF">2016-08-05T11:10:34Z</dcterms:created>
  <dcterms:modified xsi:type="dcterms:W3CDTF">2016-10-06T13:59:45Z</dcterms:modified>
</cp:coreProperties>
</file>